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G26" i="7"/>
  <c r="G28"/>
  <c r="G29"/>
  <c r="F17" l="1"/>
  <c r="G16"/>
  <c r="G20" l="1"/>
  <c r="G25" l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20"/>
  <c r="G35"/>
  <c r="G22"/>
  <c r="G38"/>
  <c r="H44"/>
  <c r="G44"/>
  <c r="H29"/>
  <c r="H24" l="1"/>
  <c r="G24"/>
  <c r="E4"/>
  <c r="H20" l="1"/>
  <c r="G8" l="1"/>
  <c r="G32"/>
  <c r="F5"/>
  <c r="F6"/>
  <c r="F7"/>
  <c r="F8"/>
  <c r="F9"/>
  <c r="F10"/>
  <c r="F11"/>
  <c r="F12"/>
  <c r="F13"/>
  <c r="F14"/>
  <c r="F15"/>
  <c r="F16"/>
  <c r="F41"/>
  <c r="F42"/>
  <c r="F43"/>
  <c r="F44"/>
  <c r="E19" l="1"/>
  <c r="D19"/>
  <c r="C19"/>
  <c r="E18"/>
  <c r="D18"/>
  <c r="C18"/>
  <c r="H5"/>
  <c r="E40"/>
  <c r="D40"/>
  <c r="C40"/>
  <c r="H41"/>
  <c r="G41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C4"/>
  <c r="F18" l="1"/>
  <c r="F19"/>
  <c r="F4"/>
  <c r="F40"/>
  <c r="H4"/>
  <c r="G5"/>
  <c r="H18"/>
  <c r="G4"/>
  <c r="G18"/>
  <c r="H22"/>
  <c r="H23"/>
  <c r="H25"/>
  <c r="H27"/>
  <c r="H28"/>
  <c r="H30"/>
  <c r="H31"/>
  <c r="H32"/>
  <c r="H33"/>
  <c r="H34"/>
  <c r="H35"/>
  <c r="H36"/>
  <c r="H37"/>
  <c r="H38"/>
  <c r="H21"/>
  <c r="C39" l="1"/>
  <c r="G21"/>
  <c r="G23"/>
  <c r="G27"/>
  <c r="G30"/>
  <c r="G31"/>
  <c r="G33"/>
  <c r="G34"/>
  <c r="G36"/>
  <c r="G37"/>
  <c r="G40" l="1"/>
  <c r="H40"/>
  <c r="C45"/>
  <c r="H19" l="1"/>
  <c r="D39" l="1"/>
  <c r="G19"/>
  <c r="E39"/>
  <c r="H39" s="1"/>
  <c r="D45" l="1"/>
  <c r="F39"/>
  <c r="G39"/>
  <c r="E45"/>
  <c r="F45" l="1"/>
  <c r="G45"/>
  <c r="H45"/>
</calcChain>
</file>

<file path=xl/sharedStrings.xml><?xml version="1.0" encoding="utf-8"?>
<sst xmlns="http://schemas.openxmlformats.org/spreadsheetml/2006/main" count="57" uniqueCount="57">
  <si>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</si>
  <si>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</si>
  <si>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</si>
  <si>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</si>
  <si>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</si>
  <si>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</si>
  <si>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</si>
  <si>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</si>
  <si>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</si>
  <si>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</si>
  <si>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</si>
  <si>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</si>
  <si>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</si>
  <si>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</si>
  <si>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</si>
  <si>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</si>
  <si>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</si>
  <si>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</si>
  <si>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</si>
  <si>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</si>
  <si>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</si>
  <si>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</si>
  <si>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</si>
  <si>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</si>
  <si>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</si>
  <si>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</si>
  <si>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</si>
  <si>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</si>
  <si>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</si>
  <si>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</si>
  <si>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</si>
  <si>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</si>
  <si>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</si>
  <si>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</si>
  <si>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</si>
  <si>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</si>
  <si>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</si>
  <si>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</si>
  <si>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</si>
  <si>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</si>
  <si>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</si>
  <si>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</si>
  <si>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</si>
  <si>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</si>
  <si>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</si>
  <si>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</si>
  <si>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</si>
  <si>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План на   2017 год</t>
  </si>
  <si>
    <t>% исполнения плана на    2017 год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</si>
  <si>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</si>
  <si>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Исполнение доходной части бюджета города Ставрополя за январь - июнь 2017 года</t>
  </si>
  <si>
    <t>План на            январь - июнь        2017 года</t>
  </si>
  <si>
    <t xml:space="preserve">Факт за       январь - июнь        2017 года </t>
  </si>
  <si>
    <t>% исполнения плана за       январь - июнь     2017 года</t>
  </si>
  <si>
    <t>В.В. Костюков</t>
  </si>
  <si>
    <t>Заместитель главы администрации города Ставрополя,</t>
  </si>
  <si>
    <t xml:space="preserve">руководитель комитета финансов и бюджета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</si>
</sst>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1" fillId="0" borderId="14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topLeftCell="C34" workbookViewId="0">
      <selection sqref="A1:H49"/>
    </sheetView>
  </sheetViews>
  <sheetFormatPr defaultColWidth="9.140625" defaultRowHeight="12.75"/>
  <cols>
    <col min="1" max="1" width="4.28515625" style="7" customWidth="1"/>
    <col min="2" max="2" width="57" style="5" customWidth="1"/>
    <col min="3" max="5" width="10.7109375" style="8" customWidth="1"/>
    <col min="6" max="6" width="10.140625" style="8" customWidth="1"/>
    <col min="7" max="7" width="10.42578125" style="8" customWidth="1"/>
    <col min="8" max="8" width="9.7109375" style="8" customWidth="1"/>
    <col min="9" max="16384" width="9.140625" style="8"/>
  </cols>
  <sheetData>
    <row r="1" spans="1:223">
      <c r="B1" s="49" t="s">
        <v>50</v>
      </c>
      <c r="C1" s="49"/>
      <c r="D1" s="49"/>
      <c r="E1" s="49"/>
      <c r="F1" s="49"/>
      <c r="G1" s="49"/>
      <c r="H1" s="49"/>
    </row>
    <row r="2" spans="1:223" ht="13.5" thickBot="1">
      <c r="H2" s="8" t="s">
        <v>31</v>
      </c>
    </row>
    <row r="3" spans="1:223" ht="83.45" customHeight="1">
      <c r="A3" s="39" t="s">
        <v>40</v>
      </c>
      <c r="B3" s="36" t="s">
        <v>41</v>
      </c>
      <c r="C3" s="24" t="s">
        <v>47</v>
      </c>
      <c r="D3" s="13" t="s">
        <v>51</v>
      </c>
      <c r="E3" s="14" t="s">
        <v>52</v>
      </c>
      <c r="F3" s="41" t="s">
        <v>12</v>
      </c>
      <c r="G3" s="24" t="s">
        <v>53</v>
      </c>
      <c r="H3" s="42" t="s">
        <v>48</v>
      </c>
    </row>
    <row r="4" spans="1:223" s="3" customFormat="1">
      <c r="A4" s="17"/>
      <c r="B4" s="11" t="s">
        <v>7</v>
      </c>
      <c r="C4" s="25">
        <f>C5+C6+C7+C8+C9+C10+C11+C14+C17</f>
        <v>2662895</v>
      </c>
      <c r="D4" s="25">
        <f t="shared" ref="D4" si="0">D5+D6+D7+D8+D9+D10+D11+D14+D17</f>
        <v>1133806</v>
      </c>
      <c r="E4" s="25">
        <f>E5+E6+E7+E8+E9+E10+E11+E14+E17</f>
        <v>1184996.76</v>
      </c>
      <c r="F4" s="25">
        <f>E4-D4</f>
        <v>51190.760000000009</v>
      </c>
      <c r="G4" s="34">
        <f>E4/D4*100</f>
        <v>104.51494876548546</v>
      </c>
      <c r="H4" s="35">
        <f>E4/C4*100</f>
        <v>44.500318638173866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1460507</v>
      </c>
      <c r="D5" s="46">
        <v>624380</v>
      </c>
      <c r="E5" s="46">
        <v>644572</v>
      </c>
      <c r="F5" s="26">
        <f t="shared" ref="F5:F45" si="1">E5-D5</f>
        <v>20192</v>
      </c>
      <c r="G5" s="21">
        <f>E5/D5*100</f>
        <v>103.23392805663218</v>
      </c>
      <c r="H5" s="31">
        <f>E5/C5*100</f>
        <v>44.13344133235924</v>
      </c>
    </row>
    <row r="6" spans="1:223">
      <c r="A6" s="15">
        <v>2</v>
      </c>
      <c r="B6" s="1" t="s">
        <v>32</v>
      </c>
      <c r="C6" s="26">
        <v>19989</v>
      </c>
      <c r="D6" s="46">
        <v>10671</v>
      </c>
      <c r="E6" s="46">
        <v>8484</v>
      </c>
      <c r="F6" s="26">
        <f t="shared" si="1"/>
        <v>-2187</v>
      </c>
      <c r="G6" s="21">
        <f t="shared" ref="G6:G16" si="2">E6/D6*100</f>
        <v>79.505201012088847</v>
      </c>
      <c r="H6" s="31">
        <f t="shared" ref="H6:H16" si="3">E6/C6*100</f>
        <v>42.443343839111513</v>
      </c>
    </row>
    <row r="7" spans="1:223" ht="13.15" customHeight="1">
      <c r="A7" s="37">
        <v>3</v>
      </c>
      <c r="B7" s="1" t="s">
        <v>5</v>
      </c>
      <c r="C7" s="26">
        <v>426000</v>
      </c>
      <c r="D7" s="46">
        <v>200530</v>
      </c>
      <c r="E7" s="46">
        <v>198334</v>
      </c>
      <c r="F7" s="26">
        <f t="shared" si="1"/>
        <v>-2196</v>
      </c>
      <c r="G7" s="21">
        <f t="shared" si="2"/>
        <v>98.904902009674373</v>
      </c>
      <c r="H7" s="31">
        <f t="shared" si="3"/>
        <v>46.557276995305166</v>
      </c>
    </row>
    <row r="8" spans="1:223">
      <c r="A8" s="37">
        <v>4</v>
      </c>
      <c r="B8" s="1" t="s">
        <v>6</v>
      </c>
      <c r="C8" s="26">
        <v>1686</v>
      </c>
      <c r="D8" s="46">
        <v>1390</v>
      </c>
      <c r="E8" s="46">
        <v>1377</v>
      </c>
      <c r="F8" s="26">
        <f t="shared" si="1"/>
        <v>-13</v>
      </c>
      <c r="G8" s="21">
        <f t="shared" si="2"/>
        <v>99.064748201438846</v>
      </c>
      <c r="H8" s="31">
        <f t="shared" si="3"/>
        <v>81.672597864768676</v>
      </c>
    </row>
    <row r="9" spans="1:223" ht="12.75" customHeight="1">
      <c r="A9" s="37">
        <v>5</v>
      </c>
      <c r="B9" s="1" t="s">
        <v>22</v>
      </c>
      <c r="C9" s="26">
        <v>22500</v>
      </c>
      <c r="D9" s="46">
        <v>12100</v>
      </c>
      <c r="E9" s="46">
        <v>13543</v>
      </c>
      <c r="F9" s="26">
        <f t="shared" si="1"/>
        <v>1443</v>
      </c>
      <c r="G9" s="21">
        <f t="shared" si="2"/>
        <v>111.92561983471074</v>
      </c>
      <c r="H9" s="31">
        <f t="shared" si="3"/>
        <v>60.191111111111105</v>
      </c>
    </row>
    <row r="10" spans="1:223">
      <c r="A10" s="37">
        <v>6</v>
      </c>
      <c r="B10" s="1" t="s">
        <v>1</v>
      </c>
      <c r="C10" s="26">
        <v>157314</v>
      </c>
      <c r="D10" s="46">
        <v>26215</v>
      </c>
      <c r="E10" s="46">
        <v>29783</v>
      </c>
      <c r="F10" s="26">
        <f t="shared" si="1"/>
        <v>3568</v>
      </c>
      <c r="G10" s="21">
        <f t="shared" si="2"/>
        <v>113.61052832347893</v>
      </c>
      <c r="H10" s="31">
        <f t="shared" si="3"/>
        <v>18.932199295676163</v>
      </c>
    </row>
    <row r="11" spans="1:223">
      <c r="A11" s="54">
        <v>7</v>
      </c>
      <c r="B11" s="1" t="s">
        <v>15</v>
      </c>
      <c r="C11" s="26">
        <v>473139</v>
      </c>
      <c r="D11" s="46">
        <v>211170</v>
      </c>
      <c r="E11" s="46">
        <v>249300</v>
      </c>
      <c r="F11" s="26">
        <f t="shared" si="1"/>
        <v>38130</v>
      </c>
      <c r="G11" s="21">
        <f t="shared" si="2"/>
        <v>118.05654212246057</v>
      </c>
      <c r="H11" s="31">
        <f t="shared" si="3"/>
        <v>52.690646934621753</v>
      </c>
    </row>
    <row r="12" spans="1:223" s="10" customFormat="1">
      <c r="A12" s="57"/>
      <c r="B12" s="19" t="s">
        <v>36</v>
      </c>
      <c r="C12" s="27">
        <v>310879</v>
      </c>
      <c r="D12" s="46">
        <v>185290</v>
      </c>
      <c r="E12" s="46">
        <v>225923</v>
      </c>
      <c r="F12" s="27">
        <f t="shared" si="1"/>
        <v>40633</v>
      </c>
      <c r="G12" s="22">
        <f t="shared" si="2"/>
        <v>121.92940795509742</v>
      </c>
      <c r="H12" s="40">
        <f t="shared" si="3"/>
        <v>72.672325888850636</v>
      </c>
    </row>
    <row r="13" spans="1:223" s="10" customFormat="1">
      <c r="A13" s="58"/>
      <c r="B13" s="19" t="s">
        <v>35</v>
      </c>
      <c r="C13" s="27">
        <v>162260</v>
      </c>
      <c r="D13" s="46">
        <v>25880</v>
      </c>
      <c r="E13" s="46">
        <v>23377</v>
      </c>
      <c r="F13" s="27">
        <f t="shared" si="1"/>
        <v>-2503</v>
      </c>
      <c r="G13" s="22">
        <f t="shared" si="2"/>
        <v>90.328438948995355</v>
      </c>
      <c r="H13" s="40">
        <f t="shared" si="3"/>
        <v>14.407124368297794</v>
      </c>
    </row>
    <row r="14" spans="1:223">
      <c r="A14" s="54">
        <v>8</v>
      </c>
      <c r="B14" s="1" t="s">
        <v>16</v>
      </c>
      <c r="C14" s="26">
        <v>101760</v>
      </c>
      <c r="D14" s="46">
        <v>47350</v>
      </c>
      <c r="E14" s="46">
        <v>39550.76</v>
      </c>
      <c r="F14" s="26">
        <f t="shared" si="1"/>
        <v>-7799.239999999998</v>
      </c>
      <c r="G14" s="21">
        <f t="shared" si="2"/>
        <v>83.528532206969388</v>
      </c>
      <c r="H14" s="31">
        <f t="shared" si="3"/>
        <v>38.866705974842766</v>
      </c>
    </row>
    <row r="15" spans="1:223">
      <c r="A15" s="55"/>
      <c r="B15" s="19" t="s">
        <v>28</v>
      </c>
      <c r="C15" s="27">
        <v>99500</v>
      </c>
      <c r="D15" s="46">
        <v>46850</v>
      </c>
      <c r="E15" s="46">
        <v>39536</v>
      </c>
      <c r="F15" s="27">
        <f t="shared" si="1"/>
        <v>-7314</v>
      </c>
      <c r="G15" s="22">
        <f t="shared" si="2"/>
        <v>84.388473852721447</v>
      </c>
      <c r="H15" s="40">
        <f t="shared" si="3"/>
        <v>39.734673366834173</v>
      </c>
    </row>
    <row r="16" spans="1:223">
      <c r="A16" s="56"/>
      <c r="B16" s="19" t="s">
        <v>29</v>
      </c>
      <c r="C16" s="27">
        <v>2260</v>
      </c>
      <c r="D16" s="46">
        <v>500</v>
      </c>
      <c r="E16" s="46">
        <v>15</v>
      </c>
      <c r="F16" s="27">
        <f t="shared" si="1"/>
        <v>-485</v>
      </c>
      <c r="G16" s="22">
        <f t="shared" si="2"/>
        <v>3</v>
      </c>
      <c r="H16" s="40">
        <f t="shared" si="3"/>
        <v>0.66371681415929207</v>
      </c>
    </row>
    <row r="17" spans="1:223" ht="25.5">
      <c r="A17" s="37">
        <v>9</v>
      </c>
      <c r="B17" s="1" t="s">
        <v>19</v>
      </c>
      <c r="C17" s="26">
        <v>0</v>
      </c>
      <c r="D17" s="46">
        <v>0</v>
      </c>
      <c r="E17" s="46">
        <v>53</v>
      </c>
      <c r="F17" s="26">
        <f t="shared" si="1"/>
        <v>53</v>
      </c>
      <c r="G17" s="21">
        <v>0</v>
      </c>
      <c r="H17" s="31">
        <v>0</v>
      </c>
    </row>
    <row r="18" spans="1:223" s="3" customFormat="1">
      <c r="A18" s="18"/>
      <c r="B18" s="6" t="s">
        <v>8</v>
      </c>
      <c r="C18" s="28">
        <f>C20+C21+C22+C23+C24+C25+C27+C31+C32+C33+C34+C35+C36+C38</f>
        <v>892511</v>
      </c>
      <c r="D18" s="28">
        <f>D20+D21+D22+D23+D24+D25+D27+D31+D32+D33+D34+D35+D36+D38</f>
        <v>321467</v>
      </c>
      <c r="E18" s="28">
        <f>E20+E21+E22+E23+E24+E25+E27+E31+E32+E33+E34+E35+E36+E38</f>
        <v>332343</v>
      </c>
      <c r="F18" s="28">
        <f t="shared" si="1"/>
        <v>10876</v>
      </c>
      <c r="G18" s="23">
        <f>E18/D18*100</f>
        <v>103.38323995931154</v>
      </c>
      <c r="H18" s="30">
        <f t="shared" ref="H18:H45" si="4">E18/C18*100</f>
        <v>37.236851982776678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18"/>
      <c r="B19" s="6" t="s">
        <v>21</v>
      </c>
      <c r="C19" s="28">
        <f>C20+C21+C22+C23+C24+C25+C27+C31+C33+C34+C35+C36+C38</f>
        <v>880892</v>
      </c>
      <c r="D19" s="28">
        <f>D20+D21+D22+D23+D24+D25+D27+D31+D33+D34+D35+D36+D38</f>
        <v>317698</v>
      </c>
      <c r="E19" s="28">
        <f>E20+E21+E22+E23+E24+E25+E27+E31+E33+E34+E35+E36+E38</f>
        <v>324953</v>
      </c>
      <c r="F19" s="28">
        <f t="shared" si="1"/>
        <v>7255</v>
      </c>
      <c r="G19" s="23">
        <f>E19/D19*100</f>
        <v>102.28361525725688</v>
      </c>
      <c r="H19" s="30">
        <f t="shared" si="4"/>
        <v>36.889085154593296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7">
        <v>10</v>
      </c>
      <c r="B20" s="1" t="s">
        <v>10</v>
      </c>
      <c r="C20" s="26">
        <v>2605</v>
      </c>
      <c r="D20" s="26">
        <v>1305</v>
      </c>
      <c r="E20" s="26">
        <v>1200</v>
      </c>
      <c r="F20" s="26">
        <f>E20-D20</f>
        <v>-105</v>
      </c>
      <c r="G20" s="21">
        <f>E20/D20*100</f>
        <v>91.954022988505741</v>
      </c>
      <c r="H20" s="31">
        <f t="shared" si="4"/>
        <v>46.065259117082533</v>
      </c>
    </row>
    <row r="21" spans="1:223" ht="66" customHeight="1">
      <c r="A21" s="37">
        <v>11</v>
      </c>
      <c r="B21" s="1" t="s">
        <v>37</v>
      </c>
      <c r="C21" s="26">
        <v>420424</v>
      </c>
      <c r="D21" s="26">
        <v>185112</v>
      </c>
      <c r="E21" s="26">
        <v>204199</v>
      </c>
      <c r="F21" s="26">
        <f t="shared" ref="F21:F38" si="5">E21-D21</f>
        <v>19087</v>
      </c>
      <c r="G21" s="21">
        <f t="shared" ref="G21:G38" si="6">E21/D21*100</f>
        <v>110.31105492890791</v>
      </c>
      <c r="H21" s="31">
        <f>E21/C21*100</f>
        <v>48.569777177325747</v>
      </c>
    </row>
    <row r="22" spans="1:223" ht="63.6" customHeight="1">
      <c r="A22" s="16" t="s">
        <v>24</v>
      </c>
      <c r="B22" s="2" t="s">
        <v>49</v>
      </c>
      <c r="C22" s="26">
        <v>23280</v>
      </c>
      <c r="D22" s="26">
        <v>11640</v>
      </c>
      <c r="E22" s="26">
        <v>13437</v>
      </c>
      <c r="F22" s="26">
        <f t="shared" si="5"/>
        <v>1797</v>
      </c>
      <c r="G22" s="21">
        <f t="shared" si="6"/>
        <v>115.4381443298969</v>
      </c>
      <c r="H22" s="31">
        <f t="shared" ref="H22:H38" si="7">E22/C22*100</f>
        <v>57.71907216494845</v>
      </c>
    </row>
    <row r="23" spans="1:223" ht="52.15" customHeight="1">
      <c r="A23" s="38">
        <v>13</v>
      </c>
      <c r="B23" s="1" t="s">
        <v>38</v>
      </c>
      <c r="C23" s="26">
        <v>49314</v>
      </c>
      <c r="D23" s="26">
        <v>25736</v>
      </c>
      <c r="E23" s="26">
        <v>22518</v>
      </c>
      <c r="F23" s="26">
        <f t="shared" si="5"/>
        <v>-3218</v>
      </c>
      <c r="G23" s="21">
        <f t="shared" si="6"/>
        <v>87.496114392290963</v>
      </c>
      <c r="H23" s="31">
        <f t="shared" si="7"/>
        <v>45.662489353936003</v>
      </c>
    </row>
    <row r="24" spans="1:223" ht="25.5">
      <c r="A24" s="37">
        <v>14</v>
      </c>
      <c r="B24" s="1" t="s">
        <v>33</v>
      </c>
      <c r="C24" s="26">
        <v>11576</v>
      </c>
      <c r="D24" s="26">
        <v>5965</v>
      </c>
      <c r="E24" s="26">
        <v>6252</v>
      </c>
      <c r="F24" s="26">
        <f t="shared" si="5"/>
        <v>287</v>
      </c>
      <c r="G24" s="21">
        <f t="shared" si="6"/>
        <v>104.81139983235541</v>
      </c>
      <c r="H24" s="31">
        <f t="shared" si="7"/>
        <v>54.008293020041464</v>
      </c>
    </row>
    <row r="25" spans="1:223" ht="40.15" customHeight="1">
      <c r="A25" s="54">
        <v>15</v>
      </c>
      <c r="B25" s="1" t="s">
        <v>11</v>
      </c>
      <c r="C25" s="26">
        <v>9092</v>
      </c>
      <c r="D25" s="26">
        <v>3500</v>
      </c>
      <c r="E25" s="26">
        <v>6234</v>
      </c>
      <c r="F25" s="26">
        <f t="shared" si="5"/>
        <v>2734</v>
      </c>
      <c r="G25" s="21">
        <f t="shared" si="6"/>
        <v>178.1142857142857</v>
      </c>
      <c r="H25" s="31">
        <f t="shared" si="7"/>
        <v>68.565772107347129</v>
      </c>
    </row>
    <row r="26" spans="1:223">
      <c r="A26" s="58"/>
      <c r="B26" s="20" t="s">
        <v>25</v>
      </c>
      <c r="C26" s="27">
        <v>0</v>
      </c>
      <c r="D26" s="27">
        <v>1350</v>
      </c>
      <c r="E26" s="27">
        <v>1350</v>
      </c>
      <c r="F26" s="27">
        <f t="shared" si="5"/>
        <v>0</v>
      </c>
      <c r="G26" s="21">
        <f t="shared" si="6"/>
        <v>100</v>
      </c>
      <c r="H26" s="40">
        <v>0</v>
      </c>
    </row>
    <row r="27" spans="1:223" ht="25.5" customHeight="1">
      <c r="A27" s="54">
        <v>16</v>
      </c>
      <c r="B27" s="1" t="s">
        <v>20</v>
      </c>
      <c r="C27" s="26">
        <v>11859</v>
      </c>
      <c r="D27" s="26">
        <v>4800</v>
      </c>
      <c r="E27" s="26">
        <v>1375</v>
      </c>
      <c r="F27" s="26">
        <f t="shared" si="5"/>
        <v>-3425</v>
      </c>
      <c r="G27" s="21">
        <f t="shared" si="6"/>
        <v>28.645833333333332</v>
      </c>
      <c r="H27" s="31">
        <f t="shared" si="7"/>
        <v>11.59456952525508</v>
      </c>
    </row>
    <row r="28" spans="1:223" ht="13.5" customHeight="1">
      <c r="A28" s="55"/>
      <c r="B28" s="19" t="s">
        <v>26</v>
      </c>
      <c r="C28" s="27">
        <v>9725</v>
      </c>
      <c r="D28" s="27">
        <v>3242</v>
      </c>
      <c r="E28" s="27">
        <v>6</v>
      </c>
      <c r="F28" s="27">
        <f t="shared" si="5"/>
        <v>-3236</v>
      </c>
      <c r="G28" s="21">
        <f t="shared" si="6"/>
        <v>0.18507094386181369</v>
      </c>
      <c r="H28" s="40">
        <f t="shared" si="7"/>
        <v>6.1696658097686374E-2</v>
      </c>
    </row>
    <row r="29" spans="1:223" ht="13.9" customHeight="1">
      <c r="A29" s="55"/>
      <c r="B29" s="19" t="s">
        <v>45</v>
      </c>
      <c r="C29" s="27">
        <v>1018</v>
      </c>
      <c r="D29" s="27">
        <v>1018</v>
      </c>
      <c r="E29" s="27">
        <v>550</v>
      </c>
      <c r="F29" s="27">
        <f t="shared" si="5"/>
        <v>-468</v>
      </c>
      <c r="G29" s="21">
        <f t="shared" si="6"/>
        <v>54.02750491159135</v>
      </c>
      <c r="H29" s="40">
        <f t="shared" si="7"/>
        <v>54.02750491159135</v>
      </c>
    </row>
    <row r="30" spans="1:223" ht="12.75" customHeight="1">
      <c r="A30" s="56"/>
      <c r="B30" s="19" t="s">
        <v>27</v>
      </c>
      <c r="C30" s="27">
        <v>1116</v>
      </c>
      <c r="D30" s="27">
        <v>540</v>
      </c>
      <c r="E30" s="27">
        <v>819</v>
      </c>
      <c r="F30" s="27">
        <f t="shared" si="5"/>
        <v>279</v>
      </c>
      <c r="G30" s="22">
        <f t="shared" si="6"/>
        <v>151.66666666666666</v>
      </c>
      <c r="H30" s="40">
        <f t="shared" si="7"/>
        <v>73.387096774193552</v>
      </c>
    </row>
    <row r="31" spans="1:223" ht="15" customHeight="1">
      <c r="A31" s="37">
        <v>17</v>
      </c>
      <c r="B31" s="1" t="s">
        <v>23</v>
      </c>
      <c r="C31" s="26">
        <v>13110</v>
      </c>
      <c r="D31" s="26">
        <v>6555</v>
      </c>
      <c r="E31" s="26">
        <v>4760</v>
      </c>
      <c r="F31" s="26">
        <f t="shared" si="5"/>
        <v>-1795</v>
      </c>
      <c r="G31" s="21">
        <f t="shared" si="6"/>
        <v>72.616323417238746</v>
      </c>
      <c r="H31" s="31">
        <f t="shared" si="7"/>
        <v>36.308161708619373</v>
      </c>
    </row>
    <row r="32" spans="1:223" ht="25.5">
      <c r="A32" s="37">
        <v>18</v>
      </c>
      <c r="B32" s="1" t="s">
        <v>14</v>
      </c>
      <c r="C32" s="26">
        <v>11619</v>
      </c>
      <c r="D32" s="26">
        <v>3769</v>
      </c>
      <c r="E32" s="26">
        <v>7390</v>
      </c>
      <c r="F32" s="26">
        <f t="shared" si="5"/>
        <v>3621</v>
      </c>
      <c r="G32" s="21">
        <f t="shared" si="6"/>
        <v>196.07322897320245</v>
      </c>
      <c r="H32" s="31">
        <f t="shared" si="7"/>
        <v>63.602719683277385</v>
      </c>
    </row>
    <row r="33" spans="1:223" ht="65.45" customHeight="1">
      <c r="A33" s="37">
        <v>19</v>
      </c>
      <c r="B33" s="1" t="s">
        <v>34</v>
      </c>
      <c r="C33" s="26">
        <v>131369</v>
      </c>
      <c r="D33" s="26">
        <v>18100</v>
      </c>
      <c r="E33" s="26">
        <v>4324</v>
      </c>
      <c r="F33" s="26">
        <f t="shared" si="5"/>
        <v>-13776</v>
      </c>
      <c r="G33" s="21">
        <f t="shared" si="6"/>
        <v>23.88950276243094</v>
      </c>
      <c r="H33" s="31">
        <f t="shared" si="7"/>
        <v>3.2914919044827928</v>
      </c>
    </row>
    <row r="34" spans="1:223" ht="26.25" customHeight="1">
      <c r="A34" s="37">
        <v>20</v>
      </c>
      <c r="B34" s="1" t="s">
        <v>42</v>
      </c>
      <c r="C34" s="26">
        <v>103906</v>
      </c>
      <c r="D34" s="26">
        <v>6302</v>
      </c>
      <c r="E34" s="26">
        <v>6607</v>
      </c>
      <c r="F34" s="26">
        <f t="shared" si="5"/>
        <v>305</v>
      </c>
      <c r="G34" s="21">
        <f t="shared" si="6"/>
        <v>104.83973341796255</v>
      </c>
      <c r="H34" s="31">
        <f t="shared" si="7"/>
        <v>6.3586318403172095</v>
      </c>
    </row>
    <row r="35" spans="1:223">
      <c r="A35" s="37">
        <v>21</v>
      </c>
      <c r="B35" s="1" t="s">
        <v>2</v>
      </c>
      <c r="C35" s="26">
        <v>8254</v>
      </c>
      <c r="D35" s="26">
        <v>3168</v>
      </c>
      <c r="E35" s="26">
        <v>3224</v>
      </c>
      <c r="F35" s="26">
        <f t="shared" si="5"/>
        <v>56</v>
      </c>
      <c r="G35" s="21">
        <f t="shared" si="6"/>
        <v>101.76767676767678</v>
      </c>
      <c r="H35" s="31">
        <f t="shared" si="7"/>
        <v>39.059849769808579</v>
      </c>
    </row>
    <row r="36" spans="1:223" ht="15" customHeight="1">
      <c r="A36" s="54">
        <v>22</v>
      </c>
      <c r="B36" s="1" t="s">
        <v>17</v>
      </c>
      <c r="C36" s="26">
        <v>93690</v>
      </c>
      <c r="D36" s="26">
        <v>44920</v>
      </c>
      <c r="E36" s="26">
        <v>50443</v>
      </c>
      <c r="F36" s="26">
        <f t="shared" si="5"/>
        <v>5523</v>
      </c>
      <c r="G36" s="21">
        <f t="shared" si="6"/>
        <v>112.29519145146929</v>
      </c>
      <c r="H36" s="31">
        <f t="shared" si="7"/>
        <v>53.840324474330238</v>
      </c>
    </row>
    <row r="37" spans="1:223" ht="23.45" customHeight="1">
      <c r="A37" s="55"/>
      <c r="B37" s="19" t="s">
        <v>39</v>
      </c>
      <c r="C37" s="27">
        <v>3500</v>
      </c>
      <c r="D37" s="27">
        <v>1850</v>
      </c>
      <c r="E37" s="27">
        <v>1928</v>
      </c>
      <c r="F37" s="26">
        <f t="shared" si="5"/>
        <v>78</v>
      </c>
      <c r="G37" s="22">
        <f t="shared" si="6"/>
        <v>104.21621621621622</v>
      </c>
      <c r="H37" s="40">
        <f t="shared" si="7"/>
        <v>55.085714285714282</v>
      </c>
    </row>
    <row r="38" spans="1:223" ht="15" customHeight="1">
      <c r="A38" s="37">
        <v>23</v>
      </c>
      <c r="B38" s="1" t="s">
        <v>3</v>
      </c>
      <c r="C38" s="26">
        <v>2413</v>
      </c>
      <c r="D38" s="26">
        <v>595</v>
      </c>
      <c r="E38" s="26">
        <v>380</v>
      </c>
      <c r="F38" s="26">
        <f t="shared" si="5"/>
        <v>-215</v>
      </c>
      <c r="G38" s="21">
        <f t="shared" si="6"/>
        <v>63.865546218487388</v>
      </c>
      <c r="H38" s="31">
        <f t="shared" si="7"/>
        <v>15.748031496062993</v>
      </c>
    </row>
    <row r="39" spans="1:223" s="3" customFormat="1">
      <c r="A39" s="59" t="s">
        <v>43</v>
      </c>
      <c r="B39" s="60"/>
      <c r="C39" s="28">
        <f>C4+C18</f>
        <v>3555406</v>
      </c>
      <c r="D39" s="28">
        <f>D4+D18</f>
        <v>1455273</v>
      </c>
      <c r="E39" s="28">
        <f>E4+E18</f>
        <v>1517339.76</v>
      </c>
      <c r="F39" s="28">
        <f t="shared" si="1"/>
        <v>62066.760000000009</v>
      </c>
      <c r="G39" s="23">
        <f>E39/D39*100</f>
        <v>104.26495647208462</v>
      </c>
      <c r="H39" s="30">
        <f t="shared" si="4"/>
        <v>42.676975850296706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50">
        <v>24</v>
      </c>
      <c r="B40" s="12" t="s">
        <v>4</v>
      </c>
      <c r="C40" s="28">
        <f>C41+C42+C43+C44</f>
        <v>5413360</v>
      </c>
      <c r="D40" s="28">
        <f>D41+D42+D43+D44</f>
        <v>2414120</v>
      </c>
      <c r="E40" s="28">
        <f>E41+E42+E43+E44</f>
        <v>2418437</v>
      </c>
      <c r="F40" s="28">
        <f t="shared" si="1"/>
        <v>4317</v>
      </c>
      <c r="G40" s="23">
        <f>E40/D40*100</f>
        <v>100.17882292512385</v>
      </c>
      <c r="H40" s="30">
        <f t="shared" si="4"/>
        <v>44.675340269259756</v>
      </c>
    </row>
    <row r="41" spans="1:223" ht="24.75" customHeight="1">
      <c r="A41" s="50"/>
      <c r="B41" s="1" t="s">
        <v>44</v>
      </c>
      <c r="C41" s="26">
        <v>5422887</v>
      </c>
      <c r="D41" s="26">
        <v>2424400</v>
      </c>
      <c r="E41" s="26">
        <v>2424400</v>
      </c>
      <c r="F41" s="26">
        <f t="shared" si="1"/>
        <v>0</v>
      </c>
      <c r="G41" s="21">
        <f t="shared" ref="G41:G45" si="8">E41/D41*100</f>
        <v>100</v>
      </c>
      <c r="H41" s="31">
        <f t="shared" si="4"/>
        <v>44.70681391664624</v>
      </c>
    </row>
    <row r="42" spans="1:223" ht="15" customHeight="1">
      <c r="A42" s="50"/>
      <c r="B42" s="4" t="s">
        <v>13</v>
      </c>
      <c r="C42" s="26">
        <v>0</v>
      </c>
      <c r="D42" s="26">
        <v>0</v>
      </c>
      <c r="E42" s="26">
        <v>0</v>
      </c>
      <c r="F42" s="26">
        <f t="shared" si="1"/>
        <v>0</v>
      </c>
      <c r="G42" s="44">
        <v>0</v>
      </c>
      <c r="H42" s="45">
        <v>0</v>
      </c>
    </row>
    <row r="43" spans="1:223" ht="38.450000000000003" customHeight="1">
      <c r="A43" s="50"/>
      <c r="B43" s="4" t="s">
        <v>30</v>
      </c>
      <c r="C43" s="26">
        <v>0</v>
      </c>
      <c r="D43" s="26">
        <v>0</v>
      </c>
      <c r="E43" s="26">
        <v>4317</v>
      </c>
      <c r="F43" s="26">
        <f t="shared" si="1"/>
        <v>4317</v>
      </c>
      <c r="G43" s="44">
        <v>0</v>
      </c>
      <c r="H43" s="45">
        <v>0</v>
      </c>
    </row>
    <row r="44" spans="1:223" ht="24" customHeight="1">
      <c r="A44" s="51"/>
      <c r="B44" s="1" t="s">
        <v>9</v>
      </c>
      <c r="C44" s="26">
        <v>-9527</v>
      </c>
      <c r="D44" s="26">
        <v>-10280</v>
      </c>
      <c r="E44" s="26">
        <v>-10280</v>
      </c>
      <c r="F44" s="26">
        <f t="shared" si="1"/>
        <v>0</v>
      </c>
      <c r="G44" s="21">
        <f t="shared" si="8"/>
        <v>100</v>
      </c>
      <c r="H44" s="31">
        <f t="shared" si="4"/>
        <v>107.90385220950982</v>
      </c>
    </row>
    <row r="45" spans="1:223" s="9" customFormat="1" ht="13.5" thickBot="1">
      <c r="A45" s="52" t="s">
        <v>46</v>
      </c>
      <c r="B45" s="53"/>
      <c r="C45" s="29">
        <f>C39+C40</f>
        <v>8968766</v>
      </c>
      <c r="D45" s="29">
        <f>D39+D40</f>
        <v>3869393</v>
      </c>
      <c r="E45" s="29">
        <f>E39+E40</f>
        <v>3935776.76</v>
      </c>
      <c r="F45" s="29">
        <f t="shared" si="1"/>
        <v>66383.759999999776</v>
      </c>
      <c r="G45" s="32">
        <f t="shared" si="8"/>
        <v>101.71561172514654</v>
      </c>
      <c r="H45" s="33">
        <f t="shared" si="4"/>
        <v>43.883146912295402</v>
      </c>
    </row>
    <row r="46" spans="1:223">
      <c r="A46" s="47"/>
      <c r="B46" s="48"/>
    </row>
    <row r="47" spans="1:223" ht="13.15" customHeight="1">
      <c r="A47" s="47" t="s">
        <v>55</v>
      </c>
      <c r="B47" s="47"/>
    </row>
    <row r="48" spans="1:223" ht="13.15" customHeight="1">
      <c r="A48" s="47" t="s">
        <v>56</v>
      </c>
      <c r="B48" s="47"/>
    </row>
    <row r="49" spans="1:8">
      <c r="A49" s="47" t="s">
        <v>18</v>
      </c>
      <c r="B49" s="48"/>
      <c r="C49"/>
      <c r="D49"/>
      <c r="E49"/>
      <c r="F49" s="43"/>
      <c r="G49" s="61" t="s">
        <v>54</v>
      </c>
      <c r="H49" s="61"/>
    </row>
    <row r="50" spans="1:8">
      <c r="A50" s="47"/>
      <c r="B50" s="48"/>
    </row>
    <row r="51" spans="1:8">
      <c r="A51" s="47"/>
      <c r="B51" s="48"/>
      <c r="E51" s="62"/>
      <c r="F51" s="62"/>
    </row>
  </sheetData>
  <mergeCells count="17">
    <mergeCell ref="G49:H49"/>
    <mergeCell ref="A49:B49"/>
    <mergeCell ref="A50:B50"/>
    <mergeCell ref="A51:B51"/>
    <mergeCell ref="E51:F51"/>
    <mergeCell ref="A46:B46"/>
    <mergeCell ref="A48:B48"/>
    <mergeCell ref="B1:H1"/>
    <mergeCell ref="A40:A44"/>
    <mergeCell ref="A45:B45"/>
    <mergeCell ref="A27:A30"/>
    <mergeCell ref="A11:A13"/>
    <mergeCell ref="A14:A16"/>
    <mergeCell ref="A39:B39"/>
    <mergeCell ref="A25:A26"/>
    <mergeCell ref="A36:A37"/>
    <mergeCell ref="A47:B47"/>
  </mergeCells>
  <pageMargins left="0.78740157480314965" right="0.39370078740157483" top="0.39370078740157483" bottom="0" header="0.15748031496062992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2017-07-11T06:20:59Z</cp:lastPrinted>
  <dcterms:created xsi:type="dcterms:W3CDTF">2002-11-26T08:28:37Z</dcterms:created>
  <dcterms:modified xsi:type="dcterms:W3CDTF">2017-07-11T06:21:02Z</dcterms:modified>
</cp:coreProperties>
</file>